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тмц!$A$1:$AD$42</definedName>
  </definedNames>
  <calcPr calcId="125725"/>
</workbook>
</file>

<file path=xl/calcChain.xml><?xml version="1.0" encoding="utf-8"?>
<calcChain xmlns="http://schemas.openxmlformats.org/spreadsheetml/2006/main">
  <c r="AC7" i="4"/>
  <c r="AC8"/>
  <c r="AC9"/>
  <c r="AC10"/>
  <c r="AC11"/>
  <c r="AC12"/>
  <c r="AC13"/>
  <c r="AC14"/>
  <c r="AC15"/>
  <c r="AC16"/>
  <c r="AC17"/>
  <c r="AC18"/>
  <c r="AC19"/>
  <c r="AC20"/>
  <c r="AC21"/>
  <c r="AC22"/>
  <c r="AC23"/>
  <c r="AC24"/>
  <c r="AC25"/>
  <c r="AC26"/>
  <c r="AC27"/>
  <c r="AC28"/>
  <c r="AC29"/>
  <c r="AC30"/>
  <c r="AC31"/>
  <c r="AC32"/>
  <c r="AC33"/>
  <c r="AC34"/>
  <c r="AC35"/>
  <c r="L36" l="1"/>
  <c r="AC6" l="1"/>
  <c r="AC36" s="1"/>
  <c r="P36" l="1"/>
  <c r="N36"/>
  <c r="W36"/>
  <c r="Y36"/>
  <c r="AA36"/>
  <c r="M36"/>
  <c r="Z36" l="1"/>
  <c r="V36"/>
  <c r="X36"/>
  <c r="O36"/>
</calcChain>
</file>

<file path=xl/sharedStrings.xml><?xml version="1.0" encoding="utf-8"?>
<sst xmlns="http://schemas.openxmlformats.org/spreadsheetml/2006/main" count="314" uniqueCount="151">
  <si>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</si>
  <si>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</si>
  <si>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</si>
  <si>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</si>
  <si>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</si>
  <si>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</si>
  <si>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</si>
  <si>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</si>
  <si>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Январь</t>
  </si>
  <si>
    <t>Февраль</t>
  </si>
  <si>
    <t>Март</t>
  </si>
  <si>
    <t>Апрель</t>
  </si>
  <si>
    <t>Июль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</si>
  <si>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</si>
  <si>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</si>
  <si>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</si>
  <si>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</si>
  <si>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</si>
  <si>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</si>
  <si>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</si>
  <si>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</si>
  <si>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</si>
  <si>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</si>
  <si>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</si>
  <si>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</si>
  <si>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</si>
  <si>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</si>
  <si>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</si>
  <si>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</si>
  <si>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</si>
  <si>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</si>
  <si>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</si>
  <si>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</si>
  <si>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</si>
  <si>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</si>
  <si>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Техническая документация</t>
  </si>
  <si>
    <t>ИТОГО лот 1:</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</si>
  <si>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 года</t>
    </r>
  </si>
  <si>
    <t xml:space="preserve">Май </t>
  </si>
  <si>
    <t>Июнь</t>
  </si>
  <si>
    <t>Май</t>
  </si>
  <si>
    <t>шт</t>
  </si>
  <si>
    <t>АО "ПКС-Водоканал"</t>
  </si>
  <si>
    <t>Центральный склад г.Петрозаводск, ул. Онежской флотилии, д. 16</t>
  </si>
  <si>
    <t>Центральный склад г.Петрозаводск, ул. Онежской флотилии, д. 17</t>
  </si>
  <si>
    <t>Центральный склад г.Петрозаводск, ул. Онежской флотилии, д. 18</t>
  </si>
  <si>
    <t>Центральный склад г.Петрозаводск, ул. Онежской флотилии, д. 19</t>
  </si>
  <si>
    <t>Центральный склад г.Петрозаводск, ул. Онежской флотилии, д. 20</t>
  </si>
  <si>
    <t>Центральный склад г.Петрозаводск, ул. Онежской флотилии, д. 21</t>
  </si>
  <si>
    <t>Центральный склад г.Петрозаводск, ул. Онежской флотилии, д. 22</t>
  </si>
  <si>
    <t>Центральный склад г.Петрозаводск, ул. Онежской флотилии, д. 23</t>
  </si>
  <si>
    <t>Центральный склад г.Петрозаводск, ул. Онежской флотилии, д. 24</t>
  </si>
  <si>
    <t>Центральный склад г.Петрозаводск, ул. Онежской флотилии, д. 25</t>
  </si>
  <si>
    <t>Центральный склад г.Петрозаводск, ул. Онежской флотилии, д. 26</t>
  </si>
  <si>
    <t>Центральный склад г.Петрозаводск, ул. Онежской флотилии, д. 27</t>
  </si>
  <si>
    <t>Центральный склад г.Петрозаводск, ул. Онежской флотилии, д. 28</t>
  </si>
  <si>
    <t>Центральный склад г.Петрозаводск, ул. Онежской флотилии, д. 29</t>
  </si>
  <si>
    <t>Центральный склад г.Петрозаводск, ул. Онежской флотилии, д. 30</t>
  </si>
  <si>
    <t>Центральный склад г.Петрозаводск, ул. Онежской флотилии, д. 31</t>
  </si>
  <si>
    <t>Центральный склад г.Петрозаводск, ул. Онежской флотилии, д. 32</t>
  </si>
  <si>
    <t>Центральный склад г.Петрозаводск, ул. Онежской флотилии, д. 33</t>
  </si>
  <si>
    <t>Центральный склад г.Петрозаводск, ул. Онежской флотилии, д. 34</t>
  </si>
  <si>
    <t>Центральный склад г.Петрозаводск, ул. Онежской флотилии, д. 35</t>
  </si>
  <si>
    <t>Центральный склад г.Петрозаводск, ул. Онежской флотилии, д. 36</t>
  </si>
  <si>
    <t>Центральный склад г.Петрозаводск, ул. Онежской флотилии, д. 37</t>
  </si>
  <si>
    <t>Центральный склад г.Петрозаводск, ул. Онежской флотилии, д. 38</t>
  </si>
  <si>
    <t>Центральный склад г.Петрозаводск, ул. Онежской флотилии, д. 39</t>
  </si>
  <si>
    <t>Центральный склад г.Петрозаводск, ул. Онежской флотилии, д. 40</t>
  </si>
  <si>
    <t>Центральный склад г.Петрозаводск, ул. Онежской флотилии, д. 41</t>
  </si>
  <si>
    <t>Центральный склад г.Петрозаводск, ул. Онежской флотилии, д. 42</t>
  </si>
  <si>
    <t>Центральный склад г.Петрозаводск, ул. Онежской флотилии, д. 43</t>
  </si>
  <si>
    <t>Центральный склад г.Петрозаводск, ул. Онежской флотилии, д. 44</t>
  </si>
  <si>
    <t>Центральный склад г.Петрозаводск, ул. Онежской флотилии, д. 45</t>
  </si>
  <si>
    <t>ВК-015-20</t>
  </si>
  <si>
    <t>Лампа ЛОН Б220-230-60, Е27</t>
  </si>
  <si>
    <t>Лампа ДРЛ 250вт Е40</t>
  </si>
  <si>
    <t>Лампа люминесцентная 18вт L 18/640 G13</t>
  </si>
  <si>
    <t>Лампа люминесцентная 36вт L 36/640 G13</t>
  </si>
  <si>
    <t>Дроссель ПРА 1И 36/40</t>
  </si>
  <si>
    <t>Светильник ЛПО-2х36-002 не комп</t>
  </si>
  <si>
    <t>Светильник НПП-60w круг, б/р,терм.IP54</t>
  </si>
  <si>
    <t>Светильник РКУ-06-250 с/с IP53</t>
  </si>
  <si>
    <t>Стартер ST111 4-65Вт</t>
  </si>
  <si>
    <t>Стартер ST151 4-22Вт</t>
  </si>
  <si>
    <t>Лампа ДРЛ 400вт Е40</t>
  </si>
  <si>
    <t>Лампа AD22DS (LED) белый 230В</t>
  </si>
  <si>
    <t>Лампа AD22DS (LED) зеленый 230В</t>
  </si>
  <si>
    <t>Лампа AD22DS (LED) красный 230В</t>
  </si>
  <si>
    <t>Дроссель ПРА 1И 18/20</t>
  </si>
  <si>
    <t>Лампа МО 36*60Вт Е27</t>
  </si>
  <si>
    <t>Лампа энергосберегающая 15 вт Е27</t>
  </si>
  <si>
    <t>Лампа энергосберегающая 32 вт Е27</t>
  </si>
  <si>
    <t>Светильник светодиодный ДСП-2х24 4000K 4000Лм поликарбонат IP65 (аналог ЛСП-2х36) (94586 DSP-LED)</t>
  </si>
  <si>
    <t>Светильник светодиодный с датчиком движения 18 Вт, 1200Лм., 4500K</t>
  </si>
  <si>
    <t>Лампа энергосберегающая 11 Вт, Е14, 2700К, 220В</t>
  </si>
  <si>
    <t>Лампа светодиодная Е27 5 вт</t>
  </si>
  <si>
    <t>Фонарь-прожектор аккумуляторный , 5 светодиодов</t>
  </si>
  <si>
    <t>Прожектор светодиодный WFL-50W/03</t>
  </si>
  <si>
    <t>Фонарь аккумуляторный герметизированный светодиодный. Емкость батареи 4,5А/час, кол-во светодиодов 17шт,дальность светового потока 60м</t>
  </si>
  <si>
    <t>Светильник светодиодный встр/накл 595*595*50 (35 Вт, 3130 Лм, 4500 К, 220 В, IP 20)</t>
  </si>
  <si>
    <t>Лампа светодиодная Е27 12Вт 220-240В</t>
  </si>
  <si>
    <t>Прожектор светодиодный 30Вт, 220В, 2400Лм,  IP65</t>
  </si>
  <si>
    <t>Лампа ДНАТ 75w Е27</t>
  </si>
  <si>
    <t>Лампа накаливания CL 130 BA9s/130V</t>
  </si>
  <si>
    <t>27.40.12.000</t>
  </si>
  <si>
    <t>27.40.15.114</t>
  </si>
  <si>
    <t>27.40.39.190</t>
  </si>
  <si>
    <t>27.40.33.000</t>
  </si>
  <si>
    <t>46.43.1</t>
  </si>
  <si>
    <t>46.69.5</t>
  </si>
  <si>
    <t>29.31.22.110</t>
  </si>
  <si>
    <t>27.40.14.000</t>
  </si>
  <si>
    <t>45.31.1</t>
  </si>
  <si>
    <t>27.90.40.190</t>
  </si>
  <si>
    <t>27.40.21.110</t>
  </si>
  <si>
    <t>27.40.21.120</t>
  </si>
  <si>
    <t>27.40.33.130</t>
  </si>
  <si>
    <t>27.40.33.190</t>
  </si>
  <si>
    <t>27.40.15.112</t>
  </si>
  <si>
    <t>27.40</t>
  </si>
  <si>
    <t>27.90</t>
  </si>
  <si>
    <t>ДЕ000001</t>
  </si>
  <si>
    <t>ДЕ000018</t>
  </si>
  <si>
    <t>ДЕ000023</t>
  </si>
  <si>
    <t>ДЕ000025</t>
  </si>
  <si>
    <t>ДЕ000027</t>
  </si>
  <si>
    <t>ДЕ000039</t>
  </si>
  <si>
    <t>ДЕ000045</t>
  </si>
  <si>
    <t>ДЕ000050</t>
  </si>
  <si>
    <t>ДЕ000053</t>
  </si>
  <si>
    <t>ДЕ000054</t>
  </si>
  <si>
    <t>ДЕ000058</t>
  </si>
  <si>
    <t>ДЕ000075</t>
  </si>
  <si>
    <t>ДЕ000076</t>
  </si>
  <si>
    <t>ДЕ000077</t>
  </si>
  <si>
    <t>ДЕ000151</t>
  </si>
  <si>
    <t>ДЕ000196</t>
  </si>
  <si>
    <t>ДЕ000201</t>
  </si>
  <si>
    <t>ДЕ000202</t>
  </si>
  <si>
    <t>ДЕ000210</t>
  </si>
  <si>
    <t>ДЕ000214</t>
  </si>
  <si>
    <t>ДЕ000220</t>
  </si>
  <si>
    <t>ДЕ000267</t>
  </si>
  <si>
    <t>ДЕ000348</t>
  </si>
  <si>
    <t>ДЕ000499</t>
  </si>
  <si>
    <t>ДЕ000545</t>
  </si>
  <si>
    <t>ДЕ000568</t>
  </si>
  <si>
    <t>ДЕ000622</t>
  </si>
  <si>
    <t>ДЕ000652</t>
  </si>
  <si>
    <t>ДЕ000784</t>
  </si>
  <si>
    <t>ДЕ000785</t>
  </si>
</sst>
</file>

<file path=xl/styles.xml><?xml version="1.0" encoding="utf-8"?>
<styleSheet xmlns="http://schemas.openxmlformats.org/spreadsheetml/2006/main">
  <fonts count="11">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8"/>
      <name val="Tahoma"/>
      <family val="2"/>
      <charset val="204"/>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s>
  <cellStyleXfs count="3">
    <xf numFmtId="0" fontId="0" fillId="0" borderId="0" applyNumberFormat="0" applyFill="0" applyBorder="0" applyAlignment="0" applyProtection="0"/>
    <xf numFmtId="0" fontId="3" fillId="0" borderId="0"/>
    <xf numFmtId="0" fontId="9" fillId="0" borderId="0"/>
  </cellStyleXfs>
  <cellXfs count="45">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textRotation="90" wrapText="1"/>
    </xf>
    <xf numFmtId="0" fontId="7" fillId="0" borderId="3" xfId="0" applyFont="1" applyBorder="1" applyAlignment="1">
      <alignment horizontal="center" vertical="center" wrapText="1"/>
    </xf>
    <xf numFmtId="4" fontId="6" fillId="0"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4" fontId="6" fillId="0" borderId="6" xfId="0" applyNumberFormat="1" applyFont="1" applyFill="1" applyBorder="1" applyAlignment="1" applyProtection="1">
      <alignment horizontal="center" vertical="center" wrapText="1"/>
    </xf>
    <xf numFmtId="4" fontId="6" fillId="0" borderId="7" xfId="0" applyNumberFormat="1" applyFont="1" applyFill="1" applyBorder="1" applyAlignment="1" applyProtection="1">
      <alignment horizontal="center" vertical="center" wrapText="1"/>
    </xf>
    <xf numFmtId="0" fontId="7" fillId="3" borderId="1"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2" borderId="11" xfId="0" applyNumberFormat="1" applyFont="1" applyFill="1" applyBorder="1" applyAlignment="1" applyProtection="1">
      <alignment horizontal="center" vertical="center" wrapText="1"/>
    </xf>
    <xf numFmtId="0" fontId="7" fillId="3" borderId="12" xfId="0" applyNumberFormat="1" applyFont="1" applyFill="1" applyBorder="1" applyAlignment="1" applyProtection="1">
      <alignment horizontal="center" vertical="center" wrapText="1"/>
    </xf>
    <xf numFmtId="4" fontId="6" fillId="0" borderId="12" xfId="0" applyNumberFormat="1" applyFont="1" applyFill="1" applyBorder="1" applyAlignment="1" applyProtection="1">
      <alignment horizontal="center" vertical="center" wrapText="1"/>
    </xf>
    <xf numFmtId="4" fontId="6" fillId="0" borderId="5" xfId="0" applyNumberFormat="1" applyFont="1" applyFill="1" applyBorder="1" applyAlignment="1" applyProtection="1">
      <alignment horizontal="center" vertical="center" wrapText="1"/>
    </xf>
    <xf numFmtId="1" fontId="7" fillId="0" borderId="13" xfId="0" applyNumberFormat="1" applyFont="1" applyBorder="1" applyAlignment="1">
      <alignment horizontal="center" vertical="center"/>
    </xf>
    <xf numFmtId="0" fontId="6" fillId="2" borderId="3"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6" fillId="0" borderId="8" xfId="0" applyNumberFormat="1" applyFont="1" applyFill="1" applyBorder="1" applyAlignment="1" applyProtection="1">
      <alignment vertical="center" wrapText="1"/>
    </xf>
    <xf numFmtId="0" fontId="6" fillId="0" borderId="9" xfId="0" applyNumberFormat="1" applyFont="1" applyFill="1" applyBorder="1" applyAlignment="1" applyProtection="1">
      <alignment vertical="center" wrapText="1"/>
    </xf>
    <xf numFmtId="0" fontId="6" fillId="0" borderId="10" xfId="0" applyNumberFormat="1" applyFont="1" applyFill="1" applyBorder="1" applyAlignment="1" applyProtection="1">
      <alignment vertical="center" wrapText="1"/>
    </xf>
    <xf numFmtId="0" fontId="6" fillId="2" borderId="2"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7" fillId="2"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vertical="center" wrapText="1"/>
    </xf>
    <xf numFmtId="0" fontId="8" fillId="2" borderId="2"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right" vertical="center" wrapText="1"/>
    </xf>
    <xf numFmtId="0" fontId="6" fillId="0" borderId="6" xfId="0" applyNumberFormat="1" applyFont="1" applyFill="1" applyBorder="1" applyAlignment="1" applyProtection="1">
      <alignment horizontal="right" vertical="center" wrapText="1"/>
    </xf>
    <xf numFmtId="0" fontId="6" fillId="0" borderId="7" xfId="0" applyNumberFormat="1" applyFont="1" applyFill="1" applyBorder="1" applyAlignment="1" applyProtection="1">
      <alignment horizontal="right" vertical="center" wrapText="1"/>
    </xf>
    <xf numFmtId="0" fontId="7" fillId="0" borderId="4"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7" fillId="0" borderId="13" xfId="0" applyFont="1" applyFill="1" applyBorder="1" applyAlignment="1">
      <alignment horizontal="center" vertical="center"/>
    </xf>
    <xf numFmtId="0" fontId="10" fillId="0" borderId="13" xfId="0" applyFont="1" applyFill="1" applyBorder="1" applyAlignment="1">
      <alignment horizontal="center" vertical="center"/>
    </xf>
    <xf numFmtId="49" fontId="7" fillId="0" borderId="13" xfId="0" applyNumberFormat="1" applyFont="1" applyFill="1" applyBorder="1" applyAlignment="1">
      <alignment horizontal="center" vertical="center"/>
    </xf>
  </cellXfs>
  <cellStyles count="3">
    <cellStyle name="Обычный" xfId="0" builtinId="0"/>
    <cellStyle name="Обычный 2"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D44"/>
  <sheetViews>
    <sheetView tabSelected="1" view="pageBreakPreview" zoomScale="80" zoomScaleNormal="86" zoomScaleSheetLayoutView="80" workbookViewId="0">
      <selection activeCell="E6" sqref="E6:E35"/>
    </sheetView>
  </sheetViews>
  <sheetFormatPr defaultColWidth="8.85546875" defaultRowHeight="12.75"/>
  <cols>
    <col min="1" max="1" width="6.28515625" customWidth="1"/>
    <col min="2" max="2" width="9.140625" customWidth="1"/>
    <col min="3" max="3" width="17.7109375" customWidth="1"/>
    <col min="4" max="4" width="15.140625" customWidth="1"/>
    <col min="5" max="5" width="11.5703125" customWidth="1"/>
    <col min="6" max="6" width="32.5703125" style="1" customWidth="1"/>
    <col min="7" max="7" width="14.85546875" style="1" customWidth="1"/>
    <col min="8" max="8" width="12.5703125" style="1" customWidth="1"/>
    <col min="9" max="9" width="14.5703125" style="1" customWidth="1"/>
    <col min="10" max="10" width="14.140625" style="1" customWidth="1"/>
    <col min="11" max="11" width="27.7109375" style="1" customWidth="1"/>
    <col min="12" max="12" width="14.28515625" customWidth="1"/>
    <col min="13" max="16" width="8.28515625" hidden="1" customWidth="1"/>
    <col min="17" max="17" width="11" customWidth="1"/>
    <col min="18" max="18" width="9.42578125" customWidth="1"/>
    <col min="19" max="19" width="10.85546875" customWidth="1"/>
    <col min="20" max="20" width="10.28515625" customWidth="1"/>
    <col min="21" max="21" width="10.140625" customWidth="1"/>
    <col min="22" max="27" width="8.28515625" hidden="1" customWidth="1"/>
    <col min="28" max="29" width="15.7109375" customWidth="1"/>
    <col min="30" max="30" width="21.42578125" customWidth="1"/>
  </cols>
  <sheetData>
    <row r="1" spans="1:30" ht="18.75" customHeight="1">
      <c r="AD1" s="2" t="s">
        <v>16</v>
      </c>
    </row>
    <row r="2" spans="1:30" s="6" customFormat="1" ht="42.75" customHeight="1">
      <c r="A2" s="7" t="s">
        <v>17</v>
      </c>
      <c r="B2" s="7"/>
      <c r="C2" s="5"/>
      <c r="D2" s="5"/>
      <c r="E2" s="5"/>
      <c r="F2" s="5"/>
      <c r="G2" s="5"/>
      <c r="H2" s="5"/>
      <c r="I2" s="5"/>
      <c r="J2" s="5"/>
      <c r="K2" s="5"/>
      <c r="L2" s="5"/>
      <c r="M2" s="5"/>
      <c r="N2" s="5"/>
      <c r="O2" s="5"/>
      <c r="P2" s="5"/>
      <c r="Q2" s="5"/>
      <c r="R2" s="5"/>
      <c r="S2" s="5"/>
      <c r="T2" s="5"/>
      <c r="U2" s="5"/>
      <c r="V2" s="5"/>
      <c r="W2" s="5"/>
      <c r="X2" s="5"/>
      <c r="Y2" s="5"/>
      <c r="Z2" s="5"/>
      <c r="AA2" s="5"/>
      <c r="AB2" s="5"/>
      <c r="AC2" s="5"/>
      <c r="AD2" s="5"/>
    </row>
    <row r="3" spans="1:30" s="6" customFormat="1" ht="25.5" customHeight="1">
      <c r="A3" s="7" t="s">
        <v>13</v>
      </c>
      <c r="B3" s="7"/>
      <c r="C3" s="5"/>
      <c r="D3" s="5"/>
      <c r="E3" s="27" t="s">
        <v>73</v>
      </c>
      <c r="F3" s="28"/>
      <c r="G3" s="28"/>
      <c r="H3" s="28"/>
      <c r="I3" s="28"/>
      <c r="J3" s="28"/>
      <c r="K3" s="28"/>
      <c r="L3" s="29"/>
      <c r="M3" s="5"/>
      <c r="N3" s="5"/>
      <c r="O3" s="5"/>
      <c r="P3" s="5"/>
      <c r="Q3" s="5"/>
      <c r="R3" s="5"/>
      <c r="S3" s="5"/>
      <c r="T3" s="5"/>
      <c r="U3" s="5"/>
      <c r="V3" s="5"/>
      <c r="W3" s="5"/>
      <c r="X3" s="5"/>
      <c r="Y3" s="5"/>
      <c r="Z3" s="5"/>
      <c r="AA3" s="5"/>
      <c r="AB3" s="5"/>
      <c r="AC3" s="5"/>
      <c r="AD3" s="5"/>
    </row>
    <row r="4" spans="1:30" s="6" customFormat="1" ht="81" customHeight="1">
      <c r="F4" s="8"/>
      <c r="G4" s="8"/>
      <c r="H4" s="8"/>
      <c r="I4" s="8"/>
      <c r="J4" s="8"/>
      <c r="K4" s="8"/>
      <c r="M4" s="33" t="s">
        <v>37</v>
      </c>
      <c r="N4" s="33"/>
      <c r="O4" s="33"/>
      <c r="P4" s="33"/>
      <c r="Q4" s="33"/>
      <c r="R4" s="33"/>
      <c r="S4" s="33"/>
      <c r="T4" s="33"/>
      <c r="U4" s="33"/>
      <c r="V4" s="33"/>
      <c r="W4" s="33"/>
      <c r="X4" s="33"/>
      <c r="Y4" s="33"/>
      <c r="Z4" s="33"/>
      <c r="AA4" s="33"/>
      <c r="AB4" s="35" t="s">
        <v>32</v>
      </c>
      <c r="AC4" s="35" t="s">
        <v>31</v>
      </c>
      <c r="AD4" s="30" t="s">
        <v>14</v>
      </c>
    </row>
    <row r="5" spans="1:30" s="6" customFormat="1" ht="96.75" customHeight="1">
      <c r="A5" s="9" t="s">
        <v>18</v>
      </c>
      <c r="B5" s="9" t="s">
        <v>19</v>
      </c>
      <c r="C5" s="10" t="s">
        <v>29</v>
      </c>
      <c r="D5" s="10" t="s">
        <v>30</v>
      </c>
      <c r="E5" s="10" t="s">
        <v>5</v>
      </c>
      <c r="F5" s="10" t="s">
        <v>1</v>
      </c>
      <c r="G5" s="10" t="s">
        <v>0</v>
      </c>
      <c r="H5" s="10" t="s">
        <v>6</v>
      </c>
      <c r="I5" s="10" t="s">
        <v>3</v>
      </c>
      <c r="J5" s="10" t="s">
        <v>7</v>
      </c>
      <c r="K5" s="10" t="s">
        <v>4</v>
      </c>
      <c r="L5" s="10" t="s">
        <v>2</v>
      </c>
      <c r="M5" s="9" t="s">
        <v>8</v>
      </c>
      <c r="N5" s="9" t="s">
        <v>9</v>
      </c>
      <c r="O5" s="9" t="s">
        <v>10</v>
      </c>
      <c r="P5" s="11" t="s">
        <v>11</v>
      </c>
      <c r="Q5" s="11" t="s">
        <v>9</v>
      </c>
      <c r="R5" s="11" t="s">
        <v>10</v>
      </c>
      <c r="S5" s="11" t="s">
        <v>11</v>
      </c>
      <c r="T5" s="11" t="s">
        <v>38</v>
      </c>
      <c r="U5" s="11" t="s">
        <v>39</v>
      </c>
      <c r="V5" s="11" t="s">
        <v>9</v>
      </c>
      <c r="W5" s="11" t="s">
        <v>10</v>
      </c>
      <c r="X5" s="11" t="s">
        <v>11</v>
      </c>
      <c r="Y5" s="11" t="s">
        <v>40</v>
      </c>
      <c r="Z5" s="11" t="s">
        <v>39</v>
      </c>
      <c r="AA5" s="11" t="s">
        <v>12</v>
      </c>
      <c r="AB5" s="36"/>
      <c r="AC5" s="36"/>
      <c r="AD5" s="31"/>
    </row>
    <row r="6" spans="1:30" s="6" customFormat="1" ht="45.75" customHeight="1">
      <c r="A6" s="15">
        <v>1</v>
      </c>
      <c r="B6" s="19">
        <v>1</v>
      </c>
      <c r="C6" s="42" t="s">
        <v>104</v>
      </c>
      <c r="D6" s="44" t="s">
        <v>119</v>
      </c>
      <c r="E6" s="42" t="s">
        <v>121</v>
      </c>
      <c r="F6" s="12" t="s">
        <v>74</v>
      </c>
      <c r="G6" s="12" t="s">
        <v>35</v>
      </c>
      <c r="H6" s="12" t="s">
        <v>41</v>
      </c>
      <c r="I6" s="12" t="s">
        <v>42</v>
      </c>
      <c r="J6" s="12" t="s">
        <v>42</v>
      </c>
      <c r="K6" s="12" t="s">
        <v>43</v>
      </c>
      <c r="L6" s="24">
        <v>500</v>
      </c>
      <c r="M6" s="18"/>
      <c r="N6" s="18"/>
      <c r="O6" s="18"/>
      <c r="P6" s="18"/>
      <c r="Q6" s="24"/>
      <c r="R6" s="24"/>
      <c r="S6" s="24">
        <v>300</v>
      </c>
      <c r="T6" s="24"/>
      <c r="U6" s="24">
        <v>200</v>
      </c>
      <c r="V6" s="13"/>
      <c r="W6" s="13"/>
      <c r="X6" s="13"/>
      <c r="Y6" s="13"/>
      <c r="Z6" s="13"/>
      <c r="AA6" s="13"/>
      <c r="AB6" s="14">
        <v>11.68125</v>
      </c>
      <c r="AC6" s="14">
        <f>AB6*L6</f>
        <v>5840.625</v>
      </c>
      <c r="AD6" s="13"/>
    </row>
    <row r="7" spans="1:30" s="6" customFormat="1" ht="45.75" customHeight="1">
      <c r="A7" s="20">
        <v>2</v>
      </c>
      <c r="B7" s="25">
        <v>1</v>
      </c>
      <c r="C7" s="42" t="s">
        <v>105</v>
      </c>
      <c r="D7" s="44" t="s">
        <v>119</v>
      </c>
      <c r="E7" s="42" t="s">
        <v>122</v>
      </c>
      <c r="F7" s="12" t="s">
        <v>75</v>
      </c>
      <c r="G7" s="12" t="s">
        <v>35</v>
      </c>
      <c r="H7" s="12" t="s">
        <v>41</v>
      </c>
      <c r="I7" s="12" t="s">
        <v>42</v>
      </c>
      <c r="J7" s="12" t="s">
        <v>42</v>
      </c>
      <c r="K7" s="12" t="s">
        <v>44</v>
      </c>
      <c r="L7" s="24">
        <v>85</v>
      </c>
      <c r="M7" s="21"/>
      <c r="N7" s="21"/>
      <c r="O7" s="21"/>
      <c r="P7" s="21"/>
      <c r="Q7" s="24"/>
      <c r="R7" s="24"/>
      <c r="S7" s="24">
        <v>85</v>
      </c>
      <c r="T7" s="24"/>
      <c r="U7" s="24"/>
      <c r="V7" s="22"/>
      <c r="W7" s="22"/>
      <c r="X7" s="22"/>
      <c r="Y7" s="22"/>
      <c r="Z7" s="22"/>
      <c r="AA7" s="22"/>
      <c r="AB7" s="14">
        <v>216.27083333333334</v>
      </c>
      <c r="AC7" s="14">
        <f t="shared" ref="AC7:AC35" si="0">AB7*L7</f>
        <v>18383.020833333336</v>
      </c>
      <c r="AD7" s="13"/>
    </row>
    <row r="8" spans="1:30" s="6" customFormat="1" ht="45.75" customHeight="1">
      <c r="A8" s="26">
        <v>3</v>
      </c>
      <c r="B8" s="25">
        <v>1</v>
      </c>
      <c r="C8" s="42" t="s">
        <v>105</v>
      </c>
      <c r="D8" s="44" t="s">
        <v>119</v>
      </c>
      <c r="E8" s="42" t="s">
        <v>123</v>
      </c>
      <c r="F8" s="12" t="s">
        <v>76</v>
      </c>
      <c r="G8" s="12" t="s">
        <v>35</v>
      </c>
      <c r="H8" s="12" t="s">
        <v>41</v>
      </c>
      <c r="I8" s="12" t="s">
        <v>42</v>
      </c>
      <c r="J8" s="12" t="s">
        <v>42</v>
      </c>
      <c r="K8" s="12" t="s">
        <v>45</v>
      </c>
      <c r="L8" s="24">
        <v>400</v>
      </c>
      <c r="M8" s="21"/>
      <c r="N8" s="21"/>
      <c r="O8" s="21"/>
      <c r="P8" s="21"/>
      <c r="Q8" s="24"/>
      <c r="R8" s="24">
        <v>200</v>
      </c>
      <c r="S8" s="24"/>
      <c r="T8" s="24">
        <v>200</v>
      </c>
      <c r="U8" s="24"/>
      <c r="V8" s="22"/>
      <c r="W8" s="22"/>
      <c r="X8" s="22"/>
      <c r="Y8" s="22"/>
      <c r="Z8" s="22"/>
      <c r="AA8" s="22"/>
      <c r="AB8" s="14">
        <v>38.783333333333331</v>
      </c>
      <c r="AC8" s="14">
        <f t="shared" si="0"/>
        <v>15513.333333333332</v>
      </c>
      <c r="AD8" s="13"/>
    </row>
    <row r="9" spans="1:30" s="6" customFormat="1" ht="45.75" customHeight="1">
      <c r="A9" s="20">
        <v>4</v>
      </c>
      <c r="B9" s="25">
        <v>1</v>
      </c>
      <c r="C9" s="42" t="s">
        <v>105</v>
      </c>
      <c r="D9" s="44" t="s">
        <v>119</v>
      </c>
      <c r="E9" s="42" t="s">
        <v>124</v>
      </c>
      <c r="F9" s="12" t="s">
        <v>77</v>
      </c>
      <c r="G9" s="12" t="s">
        <v>35</v>
      </c>
      <c r="H9" s="12" t="s">
        <v>41</v>
      </c>
      <c r="I9" s="12" t="s">
        <v>42</v>
      </c>
      <c r="J9" s="12" t="s">
        <v>42</v>
      </c>
      <c r="K9" s="12" t="s">
        <v>46</v>
      </c>
      <c r="L9" s="24">
        <v>285</v>
      </c>
      <c r="M9" s="21"/>
      <c r="N9" s="21"/>
      <c r="O9" s="21"/>
      <c r="P9" s="21"/>
      <c r="Q9" s="24"/>
      <c r="R9" s="24">
        <v>285</v>
      </c>
      <c r="S9" s="24"/>
      <c r="T9" s="24"/>
      <c r="U9" s="24"/>
      <c r="V9" s="22"/>
      <c r="W9" s="22"/>
      <c r="X9" s="22"/>
      <c r="Y9" s="22"/>
      <c r="Z9" s="22"/>
      <c r="AA9" s="22"/>
      <c r="AB9" s="14">
        <v>54.579166666666666</v>
      </c>
      <c r="AC9" s="14">
        <f t="shared" si="0"/>
        <v>15555.0625</v>
      </c>
      <c r="AD9" s="13"/>
    </row>
    <row r="10" spans="1:30" s="6" customFormat="1" ht="45.75" customHeight="1">
      <c r="A10" s="26">
        <v>5</v>
      </c>
      <c r="B10" s="25">
        <v>1</v>
      </c>
      <c r="C10" s="42" t="s">
        <v>106</v>
      </c>
      <c r="D10" s="44" t="s">
        <v>119</v>
      </c>
      <c r="E10" s="42" t="s">
        <v>125</v>
      </c>
      <c r="F10" s="12" t="s">
        <v>78</v>
      </c>
      <c r="G10" s="12" t="s">
        <v>35</v>
      </c>
      <c r="H10" s="12" t="s">
        <v>41</v>
      </c>
      <c r="I10" s="12" t="s">
        <v>42</v>
      </c>
      <c r="J10" s="12" t="s">
        <v>42</v>
      </c>
      <c r="K10" s="12" t="s">
        <v>47</v>
      </c>
      <c r="L10" s="24">
        <v>25</v>
      </c>
      <c r="M10" s="21"/>
      <c r="N10" s="21"/>
      <c r="O10" s="21"/>
      <c r="P10" s="21"/>
      <c r="Q10" s="24"/>
      <c r="R10" s="24"/>
      <c r="S10" s="24"/>
      <c r="T10" s="24">
        <v>25</v>
      </c>
      <c r="U10" s="24"/>
      <c r="V10" s="22"/>
      <c r="W10" s="22"/>
      <c r="X10" s="22"/>
      <c r="Y10" s="22"/>
      <c r="Z10" s="22"/>
      <c r="AA10" s="22"/>
      <c r="AB10" s="14">
        <v>423.03</v>
      </c>
      <c r="AC10" s="14">
        <f t="shared" si="0"/>
        <v>10575.75</v>
      </c>
      <c r="AD10" s="13"/>
    </row>
    <row r="11" spans="1:30" s="6" customFormat="1" ht="45.75" customHeight="1">
      <c r="A11" s="20">
        <v>6</v>
      </c>
      <c r="B11" s="25">
        <v>1</v>
      </c>
      <c r="C11" s="42" t="s">
        <v>107</v>
      </c>
      <c r="D11" s="42" t="s">
        <v>108</v>
      </c>
      <c r="E11" s="42" t="s">
        <v>126</v>
      </c>
      <c r="F11" s="12" t="s">
        <v>79</v>
      </c>
      <c r="G11" s="12" t="s">
        <v>35</v>
      </c>
      <c r="H11" s="12" t="s">
        <v>41</v>
      </c>
      <c r="I11" s="12" t="s">
        <v>42</v>
      </c>
      <c r="J11" s="12" t="s">
        <v>42</v>
      </c>
      <c r="K11" s="12" t="s">
        <v>48</v>
      </c>
      <c r="L11" s="24">
        <v>40</v>
      </c>
      <c r="M11" s="21"/>
      <c r="N11" s="21"/>
      <c r="O11" s="21"/>
      <c r="P11" s="21"/>
      <c r="Q11" s="24"/>
      <c r="R11" s="24"/>
      <c r="S11" s="24">
        <v>40</v>
      </c>
      <c r="T11" s="24"/>
      <c r="U11" s="24"/>
      <c r="V11" s="22"/>
      <c r="W11" s="22"/>
      <c r="X11" s="22"/>
      <c r="Y11" s="22"/>
      <c r="Z11" s="22"/>
      <c r="AA11" s="22"/>
      <c r="AB11" s="14">
        <v>545.65333333333331</v>
      </c>
      <c r="AC11" s="14">
        <f t="shared" si="0"/>
        <v>21826.133333333331</v>
      </c>
      <c r="AD11" s="13"/>
    </row>
    <row r="12" spans="1:30" s="6" customFormat="1" ht="45.75" customHeight="1">
      <c r="A12" s="26">
        <v>7</v>
      </c>
      <c r="B12" s="25">
        <v>1</v>
      </c>
      <c r="C12" s="42" t="s">
        <v>107</v>
      </c>
      <c r="D12" s="42" t="s">
        <v>109</v>
      </c>
      <c r="E12" s="42" t="s">
        <v>127</v>
      </c>
      <c r="F12" s="12" t="s">
        <v>80</v>
      </c>
      <c r="G12" s="12" t="s">
        <v>35</v>
      </c>
      <c r="H12" s="12" t="s">
        <v>41</v>
      </c>
      <c r="I12" s="12" t="s">
        <v>42</v>
      </c>
      <c r="J12" s="12" t="s">
        <v>42</v>
      </c>
      <c r="K12" s="12" t="s">
        <v>49</v>
      </c>
      <c r="L12" s="24">
        <v>10</v>
      </c>
      <c r="M12" s="21"/>
      <c r="N12" s="21"/>
      <c r="O12" s="21"/>
      <c r="P12" s="21"/>
      <c r="Q12" s="24"/>
      <c r="R12" s="24">
        <v>5</v>
      </c>
      <c r="S12" s="24"/>
      <c r="T12" s="24"/>
      <c r="U12" s="24">
        <v>5</v>
      </c>
      <c r="V12" s="22"/>
      <c r="W12" s="22"/>
      <c r="X12" s="22"/>
      <c r="Y12" s="22"/>
      <c r="Z12" s="22"/>
      <c r="AA12" s="22"/>
      <c r="AB12" s="14">
        <v>265.1825</v>
      </c>
      <c r="AC12" s="14">
        <f t="shared" si="0"/>
        <v>2651.8249999999998</v>
      </c>
      <c r="AD12" s="13"/>
    </row>
    <row r="13" spans="1:30" s="6" customFormat="1" ht="45.75" customHeight="1">
      <c r="A13" s="20">
        <v>8</v>
      </c>
      <c r="B13" s="25">
        <v>1</v>
      </c>
      <c r="C13" s="42" t="s">
        <v>107</v>
      </c>
      <c r="D13" s="42">
        <v>27.33</v>
      </c>
      <c r="E13" s="42" t="s">
        <v>128</v>
      </c>
      <c r="F13" s="12" t="s">
        <v>81</v>
      </c>
      <c r="G13" s="12" t="s">
        <v>35</v>
      </c>
      <c r="H13" s="12" t="s">
        <v>41</v>
      </c>
      <c r="I13" s="12" t="s">
        <v>42</v>
      </c>
      <c r="J13" s="12" t="s">
        <v>42</v>
      </c>
      <c r="K13" s="12" t="s">
        <v>50</v>
      </c>
      <c r="L13" s="24">
        <v>5</v>
      </c>
      <c r="M13" s="21"/>
      <c r="N13" s="21"/>
      <c r="O13" s="21"/>
      <c r="P13" s="21"/>
      <c r="Q13" s="24"/>
      <c r="R13" s="24"/>
      <c r="S13" s="24">
        <v>5</v>
      </c>
      <c r="T13" s="24"/>
      <c r="U13" s="24"/>
      <c r="V13" s="22"/>
      <c r="W13" s="22"/>
      <c r="X13" s="22"/>
      <c r="Y13" s="22"/>
      <c r="Z13" s="22"/>
      <c r="AA13" s="22"/>
      <c r="AB13" s="14">
        <v>1171.0200000000002</v>
      </c>
      <c r="AC13" s="14">
        <f t="shared" si="0"/>
        <v>5855.1000000000013</v>
      </c>
      <c r="AD13" s="13"/>
    </row>
    <row r="14" spans="1:30" s="6" customFormat="1" ht="45.75" customHeight="1">
      <c r="A14" s="26">
        <v>9</v>
      </c>
      <c r="B14" s="25">
        <v>1</v>
      </c>
      <c r="C14" s="42" t="s">
        <v>110</v>
      </c>
      <c r="D14" s="42">
        <v>29.31</v>
      </c>
      <c r="E14" s="42" t="s">
        <v>129</v>
      </c>
      <c r="F14" s="12" t="s">
        <v>82</v>
      </c>
      <c r="G14" s="12" t="s">
        <v>35</v>
      </c>
      <c r="H14" s="12" t="s">
        <v>41</v>
      </c>
      <c r="I14" s="12" t="s">
        <v>42</v>
      </c>
      <c r="J14" s="12" t="s">
        <v>42</v>
      </c>
      <c r="K14" s="12" t="s">
        <v>51</v>
      </c>
      <c r="L14" s="24">
        <v>400</v>
      </c>
      <c r="M14" s="21"/>
      <c r="N14" s="21"/>
      <c r="O14" s="21"/>
      <c r="P14" s="21"/>
      <c r="Q14" s="24"/>
      <c r="R14" s="24">
        <v>200</v>
      </c>
      <c r="S14" s="24"/>
      <c r="T14" s="24"/>
      <c r="U14" s="24">
        <v>200</v>
      </c>
      <c r="V14" s="22"/>
      <c r="W14" s="22"/>
      <c r="X14" s="22"/>
      <c r="Y14" s="22"/>
      <c r="Z14" s="22"/>
      <c r="AA14" s="22"/>
      <c r="AB14" s="14">
        <v>17.200416666666666</v>
      </c>
      <c r="AC14" s="14">
        <f t="shared" si="0"/>
        <v>6880.1666666666661</v>
      </c>
      <c r="AD14" s="13"/>
    </row>
    <row r="15" spans="1:30" s="6" customFormat="1" ht="45.75" customHeight="1">
      <c r="A15" s="20">
        <v>10</v>
      </c>
      <c r="B15" s="25">
        <v>1</v>
      </c>
      <c r="C15" s="42" t="s">
        <v>110</v>
      </c>
      <c r="D15" s="42">
        <v>29.31</v>
      </c>
      <c r="E15" s="42" t="s">
        <v>130</v>
      </c>
      <c r="F15" s="12" t="s">
        <v>83</v>
      </c>
      <c r="G15" s="12" t="s">
        <v>35</v>
      </c>
      <c r="H15" s="12" t="s">
        <v>41</v>
      </c>
      <c r="I15" s="12" t="s">
        <v>42</v>
      </c>
      <c r="J15" s="12" t="s">
        <v>42</v>
      </c>
      <c r="K15" s="12" t="s">
        <v>52</v>
      </c>
      <c r="L15" s="24">
        <v>200</v>
      </c>
      <c r="M15" s="21"/>
      <c r="N15" s="21"/>
      <c r="O15" s="21"/>
      <c r="P15" s="21"/>
      <c r="Q15" s="24"/>
      <c r="R15" s="24">
        <v>200</v>
      </c>
      <c r="S15" s="24"/>
      <c r="T15" s="24"/>
      <c r="U15" s="24"/>
      <c r="V15" s="22"/>
      <c r="W15" s="22"/>
      <c r="X15" s="22"/>
      <c r="Y15" s="22"/>
      <c r="Z15" s="22"/>
      <c r="AA15" s="22"/>
      <c r="AB15" s="14">
        <v>17.295000000000002</v>
      </c>
      <c r="AC15" s="14">
        <f t="shared" si="0"/>
        <v>3459.0000000000005</v>
      </c>
      <c r="AD15" s="13"/>
    </row>
    <row r="16" spans="1:30" s="6" customFormat="1" ht="45.75" customHeight="1">
      <c r="A16" s="26">
        <v>11</v>
      </c>
      <c r="B16" s="25">
        <v>1</v>
      </c>
      <c r="C16" s="42" t="s">
        <v>111</v>
      </c>
      <c r="D16" s="44" t="s">
        <v>119</v>
      </c>
      <c r="E16" s="42" t="s">
        <v>131</v>
      </c>
      <c r="F16" s="12" t="s">
        <v>84</v>
      </c>
      <c r="G16" s="12" t="s">
        <v>35</v>
      </c>
      <c r="H16" s="12" t="s">
        <v>41</v>
      </c>
      <c r="I16" s="12" t="s">
        <v>42</v>
      </c>
      <c r="J16" s="12" t="s">
        <v>42</v>
      </c>
      <c r="K16" s="12" t="s">
        <v>53</v>
      </c>
      <c r="L16" s="24">
        <v>20</v>
      </c>
      <c r="M16" s="21"/>
      <c r="N16" s="21"/>
      <c r="O16" s="21"/>
      <c r="P16" s="21"/>
      <c r="Q16" s="24">
        <v>20</v>
      </c>
      <c r="R16" s="24"/>
      <c r="S16" s="24"/>
      <c r="T16" s="24"/>
      <c r="U16" s="24"/>
      <c r="V16" s="22"/>
      <c r="W16" s="22"/>
      <c r="X16" s="22"/>
      <c r="Y16" s="22"/>
      <c r="Z16" s="22"/>
      <c r="AA16" s="22"/>
      <c r="AB16" s="14">
        <v>204.97333333333333</v>
      </c>
      <c r="AC16" s="14">
        <f t="shared" si="0"/>
        <v>4099.4666666666662</v>
      </c>
      <c r="AD16" s="13"/>
    </row>
    <row r="17" spans="1:30" s="6" customFormat="1" ht="45.75" customHeight="1">
      <c r="A17" s="20">
        <v>12</v>
      </c>
      <c r="B17" s="25">
        <v>1</v>
      </c>
      <c r="C17" s="42" t="s">
        <v>104</v>
      </c>
      <c r="D17" s="44" t="s">
        <v>119</v>
      </c>
      <c r="E17" s="42" t="s">
        <v>132</v>
      </c>
      <c r="F17" s="12" t="s">
        <v>85</v>
      </c>
      <c r="G17" s="12" t="s">
        <v>35</v>
      </c>
      <c r="H17" s="12" t="s">
        <v>41</v>
      </c>
      <c r="I17" s="12" t="s">
        <v>42</v>
      </c>
      <c r="J17" s="12" t="s">
        <v>42</v>
      </c>
      <c r="K17" s="12" t="s">
        <v>54</v>
      </c>
      <c r="L17" s="24">
        <v>60</v>
      </c>
      <c r="M17" s="21"/>
      <c r="N17" s="21"/>
      <c r="O17" s="21"/>
      <c r="P17" s="21"/>
      <c r="Q17" s="24"/>
      <c r="R17" s="24"/>
      <c r="S17" s="24">
        <v>60</v>
      </c>
      <c r="T17" s="24"/>
      <c r="U17" s="24"/>
      <c r="V17" s="22"/>
      <c r="W17" s="22"/>
      <c r="X17" s="22"/>
      <c r="Y17" s="22"/>
      <c r="Z17" s="22"/>
      <c r="AA17" s="22"/>
      <c r="AB17" s="14">
        <v>64.88666666666667</v>
      </c>
      <c r="AC17" s="14">
        <f t="shared" si="0"/>
        <v>3893.2000000000003</v>
      </c>
      <c r="AD17" s="13"/>
    </row>
    <row r="18" spans="1:30" s="6" customFormat="1" ht="45.75" customHeight="1">
      <c r="A18" s="26">
        <v>13</v>
      </c>
      <c r="B18" s="25">
        <v>1</v>
      </c>
      <c r="C18" s="42" t="s">
        <v>104</v>
      </c>
      <c r="D18" s="44" t="s">
        <v>119</v>
      </c>
      <c r="E18" s="42" t="s">
        <v>133</v>
      </c>
      <c r="F18" s="12" t="s">
        <v>86</v>
      </c>
      <c r="G18" s="12" t="s">
        <v>35</v>
      </c>
      <c r="H18" s="12" t="s">
        <v>41</v>
      </c>
      <c r="I18" s="12" t="s">
        <v>42</v>
      </c>
      <c r="J18" s="12" t="s">
        <v>42</v>
      </c>
      <c r="K18" s="12" t="s">
        <v>55</v>
      </c>
      <c r="L18" s="24">
        <v>60</v>
      </c>
      <c r="M18" s="21"/>
      <c r="N18" s="21"/>
      <c r="O18" s="21"/>
      <c r="P18" s="21"/>
      <c r="Q18" s="24"/>
      <c r="R18" s="24"/>
      <c r="S18" s="24">
        <v>60</v>
      </c>
      <c r="T18" s="24"/>
      <c r="U18" s="24"/>
      <c r="V18" s="22"/>
      <c r="W18" s="22"/>
      <c r="X18" s="22"/>
      <c r="Y18" s="22"/>
      <c r="Z18" s="22"/>
      <c r="AA18" s="22"/>
      <c r="AB18" s="14">
        <v>68.12</v>
      </c>
      <c r="AC18" s="14">
        <f t="shared" si="0"/>
        <v>4087.2000000000003</v>
      </c>
      <c r="AD18" s="13"/>
    </row>
    <row r="19" spans="1:30" s="6" customFormat="1" ht="45.75" customHeight="1">
      <c r="A19" s="20">
        <v>14</v>
      </c>
      <c r="B19" s="25">
        <v>1</v>
      </c>
      <c r="C19" s="42" t="s">
        <v>104</v>
      </c>
      <c r="D19" s="44" t="s">
        <v>119</v>
      </c>
      <c r="E19" s="42" t="s">
        <v>134</v>
      </c>
      <c r="F19" s="12" t="s">
        <v>87</v>
      </c>
      <c r="G19" s="12" t="s">
        <v>35</v>
      </c>
      <c r="H19" s="12" t="s">
        <v>41</v>
      </c>
      <c r="I19" s="12" t="s">
        <v>42</v>
      </c>
      <c r="J19" s="12" t="s">
        <v>42</v>
      </c>
      <c r="K19" s="12" t="s">
        <v>56</v>
      </c>
      <c r="L19" s="24">
        <v>60</v>
      </c>
      <c r="M19" s="21"/>
      <c r="N19" s="21"/>
      <c r="O19" s="21"/>
      <c r="P19" s="21"/>
      <c r="Q19" s="24"/>
      <c r="R19" s="24">
        <v>60</v>
      </c>
      <c r="S19" s="24"/>
      <c r="T19" s="24"/>
      <c r="U19" s="24"/>
      <c r="V19" s="22"/>
      <c r="W19" s="22"/>
      <c r="X19" s="22"/>
      <c r="Y19" s="22"/>
      <c r="Z19" s="22"/>
      <c r="AA19" s="22"/>
      <c r="AB19" s="14">
        <v>69.953333333333333</v>
      </c>
      <c r="AC19" s="14">
        <f t="shared" si="0"/>
        <v>4197.2</v>
      </c>
      <c r="AD19" s="13"/>
    </row>
    <row r="20" spans="1:30" s="6" customFormat="1" ht="45.75" customHeight="1">
      <c r="A20" s="26">
        <v>15</v>
      </c>
      <c r="B20" s="25">
        <v>1</v>
      </c>
      <c r="C20" s="42" t="s">
        <v>106</v>
      </c>
      <c r="D20" s="42" t="s">
        <v>112</v>
      </c>
      <c r="E20" s="42" t="s">
        <v>135</v>
      </c>
      <c r="F20" s="12" t="s">
        <v>88</v>
      </c>
      <c r="G20" s="12" t="s">
        <v>35</v>
      </c>
      <c r="H20" s="12" t="s">
        <v>41</v>
      </c>
      <c r="I20" s="12" t="s">
        <v>42</v>
      </c>
      <c r="J20" s="12" t="s">
        <v>42</v>
      </c>
      <c r="K20" s="12" t="s">
        <v>57</v>
      </c>
      <c r="L20" s="24">
        <v>25</v>
      </c>
      <c r="M20" s="21"/>
      <c r="N20" s="21"/>
      <c r="O20" s="21"/>
      <c r="P20" s="21"/>
      <c r="Q20" s="24"/>
      <c r="R20" s="24">
        <v>25</v>
      </c>
      <c r="S20" s="24"/>
      <c r="T20" s="24"/>
      <c r="U20" s="24"/>
      <c r="V20" s="22"/>
      <c r="W20" s="22"/>
      <c r="X20" s="22"/>
      <c r="Y20" s="22"/>
      <c r="Z20" s="22"/>
      <c r="AA20" s="22"/>
      <c r="AB20" s="14">
        <v>800.69166666666661</v>
      </c>
      <c r="AC20" s="14">
        <f t="shared" si="0"/>
        <v>20017.291666666664</v>
      </c>
      <c r="AD20" s="13"/>
    </row>
    <row r="21" spans="1:30" s="6" customFormat="1" ht="45.75" customHeight="1">
      <c r="A21" s="20">
        <v>16</v>
      </c>
      <c r="B21" s="25">
        <v>1</v>
      </c>
      <c r="C21" s="42" t="s">
        <v>113</v>
      </c>
      <c r="D21" s="42">
        <v>27.9</v>
      </c>
      <c r="E21" s="42" t="s">
        <v>136</v>
      </c>
      <c r="F21" s="12" t="s">
        <v>89</v>
      </c>
      <c r="G21" s="12" t="s">
        <v>35</v>
      </c>
      <c r="H21" s="12" t="s">
        <v>41</v>
      </c>
      <c r="I21" s="12" t="s">
        <v>42</v>
      </c>
      <c r="J21" s="12" t="s">
        <v>42</v>
      </c>
      <c r="K21" s="12" t="s">
        <v>58</v>
      </c>
      <c r="L21" s="24">
        <v>100</v>
      </c>
      <c r="M21" s="21"/>
      <c r="N21" s="21"/>
      <c r="O21" s="21"/>
      <c r="P21" s="21"/>
      <c r="Q21" s="24"/>
      <c r="R21" s="24">
        <v>100</v>
      </c>
      <c r="S21" s="24"/>
      <c r="T21" s="24"/>
      <c r="U21" s="24"/>
      <c r="V21" s="22"/>
      <c r="W21" s="22"/>
      <c r="X21" s="22"/>
      <c r="Y21" s="22"/>
      <c r="Z21" s="22"/>
      <c r="AA21" s="22"/>
      <c r="AB21" s="14">
        <v>108.851</v>
      </c>
      <c r="AC21" s="14">
        <f t="shared" si="0"/>
        <v>10885.1</v>
      </c>
      <c r="AD21" s="13"/>
    </row>
    <row r="22" spans="1:30" s="6" customFormat="1" ht="45.75" customHeight="1">
      <c r="A22" s="26">
        <v>17</v>
      </c>
      <c r="B22" s="25">
        <v>1</v>
      </c>
      <c r="C22" s="42" t="s">
        <v>104</v>
      </c>
      <c r="D22" s="44" t="s">
        <v>119</v>
      </c>
      <c r="E22" s="42" t="s">
        <v>137</v>
      </c>
      <c r="F22" s="12" t="s">
        <v>90</v>
      </c>
      <c r="G22" s="12" t="s">
        <v>35</v>
      </c>
      <c r="H22" s="12" t="s">
        <v>41</v>
      </c>
      <c r="I22" s="12" t="s">
        <v>42</v>
      </c>
      <c r="J22" s="12" t="s">
        <v>42</v>
      </c>
      <c r="K22" s="12" t="s">
        <v>59</v>
      </c>
      <c r="L22" s="24">
        <v>80</v>
      </c>
      <c r="M22" s="21"/>
      <c r="N22" s="21"/>
      <c r="O22" s="21"/>
      <c r="P22" s="21"/>
      <c r="Q22" s="24"/>
      <c r="R22" s="24">
        <v>40</v>
      </c>
      <c r="S22" s="24"/>
      <c r="T22" s="24"/>
      <c r="U22" s="24">
        <v>40</v>
      </c>
      <c r="V22" s="22"/>
      <c r="W22" s="22"/>
      <c r="X22" s="22"/>
      <c r="Y22" s="22"/>
      <c r="Z22" s="22"/>
      <c r="AA22" s="22"/>
      <c r="AB22" s="14">
        <v>78.24933333333334</v>
      </c>
      <c r="AC22" s="14">
        <f t="shared" si="0"/>
        <v>6259.9466666666667</v>
      </c>
      <c r="AD22" s="13"/>
    </row>
    <row r="23" spans="1:30" s="6" customFormat="1" ht="45.75" customHeight="1">
      <c r="A23" s="20">
        <v>18</v>
      </c>
      <c r="B23" s="25">
        <v>1</v>
      </c>
      <c r="C23" s="42" t="s">
        <v>105</v>
      </c>
      <c r="D23" s="44" t="s">
        <v>119</v>
      </c>
      <c r="E23" s="42" t="s">
        <v>138</v>
      </c>
      <c r="F23" s="12" t="s">
        <v>91</v>
      </c>
      <c r="G23" s="12" t="s">
        <v>35</v>
      </c>
      <c r="H23" s="12" t="s">
        <v>41</v>
      </c>
      <c r="I23" s="12" t="s">
        <v>42</v>
      </c>
      <c r="J23" s="12" t="s">
        <v>42</v>
      </c>
      <c r="K23" s="12" t="s">
        <v>60</v>
      </c>
      <c r="L23" s="24">
        <v>60</v>
      </c>
      <c r="M23" s="21"/>
      <c r="N23" s="21"/>
      <c r="O23" s="21"/>
      <c r="P23" s="21"/>
      <c r="Q23" s="24">
        <v>60</v>
      </c>
      <c r="R23" s="24"/>
      <c r="S23" s="24"/>
      <c r="T23" s="24"/>
      <c r="U23" s="24"/>
      <c r="V23" s="22"/>
      <c r="W23" s="22"/>
      <c r="X23" s="22"/>
      <c r="Y23" s="22"/>
      <c r="Z23" s="22"/>
      <c r="AA23" s="22"/>
      <c r="AB23" s="14">
        <v>161.53866666666664</v>
      </c>
      <c r="AC23" s="14">
        <f t="shared" si="0"/>
        <v>9692.3199999999979</v>
      </c>
      <c r="AD23" s="13"/>
    </row>
    <row r="24" spans="1:30" s="6" customFormat="1" ht="45.75" customHeight="1">
      <c r="A24" s="26">
        <v>19</v>
      </c>
      <c r="B24" s="25">
        <v>1</v>
      </c>
      <c r="C24" s="42" t="s">
        <v>114</v>
      </c>
      <c r="D24" s="42" t="s">
        <v>108</v>
      </c>
      <c r="E24" s="42" t="s">
        <v>139</v>
      </c>
      <c r="F24" s="12" t="s">
        <v>92</v>
      </c>
      <c r="G24" s="12" t="s">
        <v>35</v>
      </c>
      <c r="H24" s="12" t="s">
        <v>41</v>
      </c>
      <c r="I24" s="12" t="s">
        <v>42</v>
      </c>
      <c r="J24" s="12" t="s">
        <v>42</v>
      </c>
      <c r="K24" s="12" t="s">
        <v>61</v>
      </c>
      <c r="L24" s="24">
        <v>30</v>
      </c>
      <c r="M24" s="21"/>
      <c r="N24" s="21"/>
      <c r="O24" s="21"/>
      <c r="P24" s="21"/>
      <c r="Q24" s="24"/>
      <c r="R24" s="24">
        <v>6</v>
      </c>
      <c r="S24" s="24">
        <v>6</v>
      </c>
      <c r="T24" s="24">
        <v>9</v>
      </c>
      <c r="U24" s="24">
        <v>9</v>
      </c>
      <c r="V24" s="22"/>
      <c r="W24" s="22"/>
      <c r="X24" s="22"/>
      <c r="Y24" s="22"/>
      <c r="Z24" s="22"/>
      <c r="AA24" s="22"/>
      <c r="AB24" s="14">
        <v>2097.5816666666669</v>
      </c>
      <c r="AC24" s="14">
        <f t="shared" si="0"/>
        <v>62927.450000000012</v>
      </c>
      <c r="AD24" s="13"/>
    </row>
    <row r="25" spans="1:30" s="6" customFormat="1" ht="45.75" customHeight="1">
      <c r="A25" s="20">
        <v>20</v>
      </c>
      <c r="B25" s="25">
        <v>1</v>
      </c>
      <c r="C25" s="42" t="s">
        <v>107</v>
      </c>
      <c r="D25" s="42" t="s">
        <v>108</v>
      </c>
      <c r="E25" s="42" t="s">
        <v>140</v>
      </c>
      <c r="F25" s="12" t="s">
        <v>93</v>
      </c>
      <c r="G25" s="12" t="s">
        <v>35</v>
      </c>
      <c r="H25" s="12" t="s">
        <v>41</v>
      </c>
      <c r="I25" s="12" t="s">
        <v>42</v>
      </c>
      <c r="J25" s="12" t="s">
        <v>42</v>
      </c>
      <c r="K25" s="12" t="s">
        <v>62</v>
      </c>
      <c r="L25" s="24">
        <v>20</v>
      </c>
      <c r="M25" s="21"/>
      <c r="N25" s="21"/>
      <c r="O25" s="21"/>
      <c r="P25" s="21"/>
      <c r="Q25" s="24"/>
      <c r="R25" s="24">
        <v>5</v>
      </c>
      <c r="S25" s="24">
        <v>5</v>
      </c>
      <c r="T25" s="24">
        <v>5</v>
      </c>
      <c r="U25" s="24">
        <v>5</v>
      </c>
      <c r="V25" s="22"/>
      <c r="W25" s="22"/>
      <c r="X25" s="22"/>
      <c r="Y25" s="22"/>
      <c r="Z25" s="22"/>
      <c r="AA25" s="22"/>
      <c r="AB25" s="14">
        <v>1216.6543333333334</v>
      </c>
      <c r="AC25" s="14">
        <f t="shared" si="0"/>
        <v>24333.08666666667</v>
      </c>
      <c r="AD25" s="13"/>
    </row>
    <row r="26" spans="1:30" s="6" customFormat="1" ht="45.75" customHeight="1">
      <c r="A26" s="26">
        <v>21</v>
      </c>
      <c r="B26" s="25">
        <v>1</v>
      </c>
      <c r="C26" s="42" t="s">
        <v>105</v>
      </c>
      <c r="D26" s="44" t="s">
        <v>119</v>
      </c>
      <c r="E26" s="42" t="s">
        <v>141</v>
      </c>
      <c r="F26" s="12" t="s">
        <v>94</v>
      </c>
      <c r="G26" s="12" t="s">
        <v>35</v>
      </c>
      <c r="H26" s="12" t="s">
        <v>41</v>
      </c>
      <c r="I26" s="12" t="s">
        <v>42</v>
      </c>
      <c r="J26" s="12" t="s">
        <v>42</v>
      </c>
      <c r="K26" s="12" t="s">
        <v>63</v>
      </c>
      <c r="L26" s="24">
        <v>45</v>
      </c>
      <c r="M26" s="21"/>
      <c r="N26" s="21"/>
      <c r="O26" s="21"/>
      <c r="P26" s="21"/>
      <c r="Q26" s="24"/>
      <c r="R26" s="24"/>
      <c r="S26" s="24">
        <v>45</v>
      </c>
      <c r="T26" s="24"/>
      <c r="U26" s="24"/>
      <c r="V26" s="22"/>
      <c r="W26" s="22"/>
      <c r="X26" s="22"/>
      <c r="Y26" s="22"/>
      <c r="Z26" s="22"/>
      <c r="AA26" s="22"/>
      <c r="AB26" s="14">
        <v>520.35199999999998</v>
      </c>
      <c r="AC26" s="14">
        <f t="shared" si="0"/>
        <v>23415.84</v>
      </c>
      <c r="AD26" s="13"/>
    </row>
    <row r="27" spans="1:30" s="6" customFormat="1" ht="45.75" customHeight="1">
      <c r="A27" s="20">
        <v>22</v>
      </c>
      <c r="B27" s="25">
        <v>1</v>
      </c>
      <c r="C27" s="42" t="s">
        <v>115</v>
      </c>
      <c r="D27" s="44" t="s">
        <v>119</v>
      </c>
      <c r="E27" s="42" t="s">
        <v>142</v>
      </c>
      <c r="F27" s="12" t="s">
        <v>95</v>
      </c>
      <c r="G27" s="12" t="s">
        <v>35</v>
      </c>
      <c r="H27" s="12" t="s">
        <v>41</v>
      </c>
      <c r="I27" s="12" t="s">
        <v>42</v>
      </c>
      <c r="J27" s="12" t="s">
        <v>42</v>
      </c>
      <c r="K27" s="12" t="s">
        <v>64</v>
      </c>
      <c r="L27" s="24">
        <v>60</v>
      </c>
      <c r="M27" s="21"/>
      <c r="N27" s="21"/>
      <c r="O27" s="21"/>
      <c r="P27" s="21"/>
      <c r="Q27" s="24"/>
      <c r="R27" s="24"/>
      <c r="S27" s="24">
        <v>60</v>
      </c>
      <c r="T27" s="24"/>
      <c r="U27" s="24"/>
      <c r="V27" s="22"/>
      <c r="W27" s="22"/>
      <c r="X27" s="22"/>
      <c r="Y27" s="22"/>
      <c r="Z27" s="22"/>
      <c r="AA27" s="22"/>
      <c r="AB27" s="14">
        <v>45.643333333333338</v>
      </c>
      <c r="AC27" s="14">
        <f t="shared" si="0"/>
        <v>2738.6000000000004</v>
      </c>
      <c r="AD27" s="13"/>
    </row>
    <row r="28" spans="1:30" s="6" customFormat="1" ht="45.75" customHeight="1">
      <c r="A28" s="26">
        <v>23</v>
      </c>
      <c r="B28" s="25">
        <v>1</v>
      </c>
      <c r="C28" s="42" t="s">
        <v>115</v>
      </c>
      <c r="D28" s="44" t="s">
        <v>119</v>
      </c>
      <c r="E28" s="42" t="s">
        <v>143</v>
      </c>
      <c r="F28" s="12" t="s">
        <v>96</v>
      </c>
      <c r="G28" s="12" t="s">
        <v>35</v>
      </c>
      <c r="H28" s="12" t="s">
        <v>41</v>
      </c>
      <c r="I28" s="12" t="s">
        <v>42</v>
      </c>
      <c r="J28" s="12" t="s">
        <v>42</v>
      </c>
      <c r="K28" s="12" t="s">
        <v>65</v>
      </c>
      <c r="L28" s="24">
        <v>5</v>
      </c>
      <c r="M28" s="21"/>
      <c r="N28" s="21"/>
      <c r="O28" s="21"/>
      <c r="P28" s="21"/>
      <c r="Q28" s="24">
        <v>5</v>
      </c>
      <c r="R28" s="24"/>
      <c r="S28" s="24"/>
      <c r="T28" s="24"/>
      <c r="U28" s="24"/>
      <c r="V28" s="22"/>
      <c r="W28" s="22"/>
      <c r="X28" s="22"/>
      <c r="Y28" s="22"/>
      <c r="Z28" s="22"/>
      <c r="AA28" s="22"/>
      <c r="AB28" s="14">
        <v>1105.9583333333335</v>
      </c>
      <c r="AC28" s="14">
        <f t="shared" si="0"/>
        <v>5529.7916666666679</v>
      </c>
      <c r="AD28" s="13"/>
    </row>
    <row r="29" spans="1:30" s="6" customFormat="1" ht="45.75" customHeight="1">
      <c r="A29" s="20">
        <v>24</v>
      </c>
      <c r="B29" s="25">
        <v>1</v>
      </c>
      <c r="C29" s="42" t="s">
        <v>116</v>
      </c>
      <c r="D29" s="42" t="s">
        <v>108</v>
      </c>
      <c r="E29" s="42" t="s">
        <v>144</v>
      </c>
      <c r="F29" s="12" t="s">
        <v>97</v>
      </c>
      <c r="G29" s="12" t="s">
        <v>35</v>
      </c>
      <c r="H29" s="12" t="s">
        <v>41</v>
      </c>
      <c r="I29" s="12" t="s">
        <v>42</v>
      </c>
      <c r="J29" s="12" t="s">
        <v>42</v>
      </c>
      <c r="K29" s="12" t="s">
        <v>66</v>
      </c>
      <c r="L29" s="24">
        <v>10</v>
      </c>
      <c r="M29" s="21"/>
      <c r="N29" s="21"/>
      <c r="O29" s="21"/>
      <c r="P29" s="21"/>
      <c r="Q29" s="24">
        <v>10</v>
      </c>
      <c r="R29" s="24"/>
      <c r="S29" s="24"/>
      <c r="T29" s="24"/>
      <c r="U29" s="24"/>
      <c r="V29" s="22"/>
      <c r="W29" s="22"/>
      <c r="X29" s="22"/>
      <c r="Y29" s="22"/>
      <c r="Z29" s="22"/>
      <c r="AA29" s="22"/>
      <c r="AB29" s="14">
        <v>613.17208333333338</v>
      </c>
      <c r="AC29" s="14">
        <f t="shared" si="0"/>
        <v>6131.7208333333338</v>
      </c>
      <c r="AD29" s="13"/>
    </row>
    <row r="30" spans="1:30" s="6" customFormat="1" ht="45.75" customHeight="1">
      <c r="A30" s="26">
        <v>25</v>
      </c>
      <c r="B30" s="25">
        <v>1</v>
      </c>
      <c r="C30" s="43" t="s">
        <v>113</v>
      </c>
      <c r="D30" s="44" t="s">
        <v>120</v>
      </c>
      <c r="E30" s="43" t="s">
        <v>145</v>
      </c>
      <c r="F30" s="12" t="s">
        <v>98</v>
      </c>
      <c r="G30" s="12" t="s">
        <v>35</v>
      </c>
      <c r="H30" s="12" t="s">
        <v>41</v>
      </c>
      <c r="I30" s="12" t="s">
        <v>42</v>
      </c>
      <c r="J30" s="12" t="s">
        <v>42</v>
      </c>
      <c r="K30" s="12" t="s">
        <v>67</v>
      </c>
      <c r="L30" s="24">
        <v>7</v>
      </c>
      <c r="M30" s="21"/>
      <c r="N30" s="21"/>
      <c r="O30" s="21"/>
      <c r="P30" s="21"/>
      <c r="Q30" s="24">
        <v>1</v>
      </c>
      <c r="R30" s="24">
        <v>2</v>
      </c>
      <c r="S30" s="24">
        <v>1</v>
      </c>
      <c r="T30" s="24"/>
      <c r="U30" s="24">
        <v>3</v>
      </c>
      <c r="V30" s="22"/>
      <c r="W30" s="22"/>
      <c r="X30" s="22"/>
      <c r="Y30" s="22"/>
      <c r="Z30" s="22"/>
      <c r="AA30" s="22"/>
      <c r="AB30" s="14">
        <v>1499.1666666666667</v>
      </c>
      <c r="AC30" s="14">
        <f t="shared" si="0"/>
        <v>10494.166666666668</v>
      </c>
      <c r="AD30" s="13"/>
    </row>
    <row r="31" spans="1:30" s="6" customFormat="1" ht="45.75" customHeight="1">
      <c r="A31" s="20">
        <v>26</v>
      </c>
      <c r="B31" s="25">
        <v>1</v>
      </c>
      <c r="C31" s="43" t="s">
        <v>114</v>
      </c>
      <c r="D31" s="44" t="s">
        <v>108</v>
      </c>
      <c r="E31" s="43" t="s">
        <v>146</v>
      </c>
      <c r="F31" s="12" t="s">
        <v>99</v>
      </c>
      <c r="G31" s="12" t="s">
        <v>35</v>
      </c>
      <c r="H31" s="12" t="s">
        <v>41</v>
      </c>
      <c r="I31" s="12" t="s">
        <v>42</v>
      </c>
      <c r="J31" s="12" t="s">
        <v>42</v>
      </c>
      <c r="K31" s="12" t="s">
        <v>68</v>
      </c>
      <c r="L31" s="24">
        <v>20</v>
      </c>
      <c r="M31" s="21"/>
      <c r="N31" s="21"/>
      <c r="O31" s="21"/>
      <c r="P31" s="21"/>
      <c r="Q31" s="24"/>
      <c r="R31" s="24">
        <v>5</v>
      </c>
      <c r="S31" s="24">
        <v>5</v>
      </c>
      <c r="T31" s="24">
        <v>5</v>
      </c>
      <c r="U31" s="24">
        <v>5</v>
      </c>
      <c r="V31" s="22"/>
      <c r="W31" s="22"/>
      <c r="X31" s="22"/>
      <c r="Y31" s="22"/>
      <c r="Z31" s="22"/>
      <c r="AA31" s="22"/>
      <c r="AB31" s="14">
        <v>2181.791666666667</v>
      </c>
      <c r="AC31" s="14">
        <f t="shared" si="0"/>
        <v>43635.833333333343</v>
      </c>
      <c r="AD31" s="13"/>
    </row>
    <row r="32" spans="1:30" s="6" customFormat="1" ht="45.75" customHeight="1">
      <c r="A32" s="26">
        <v>27</v>
      </c>
      <c r="B32" s="25">
        <v>1</v>
      </c>
      <c r="C32" s="43" t="s">
        <v>113</v>
      </c>
      <c r="D32" s="44" t="s">
        <v>120</v>
      </c>
      <c r="E32" s="43" t="s">
        <v>147</v>
      </c>
      <c r="F32" s="12" t="s">
        <v>100</v>
      </c>
      <c r="G32" s="12" t="s">
        <v>35</v>
      </c>
      <c r="H32" s="12" t="s">
        <v>41</v>
      </c>
      <c r="I32" s="12" t="s">
        <v>42</v>
      </c>
      <c r="J32" s="12" t="s">
        <v>42</v>
      </c>
      <c r="K32" s="12" t="s">
        <v>69</v>
      </c>
      <c r="L32" s="24">
        <v>60</v>
      </c>
      <c r="M32" s="21"/>
      <c r="N32" s="21"/>
      <c r="O32" s="21"/>
      <c r="P32" s="21"/>
      <c r="Q32" s="24"/>
      <c r="R32" s="24"/>
      <c r="S32" s="24">
        <v>60</v>
      </c>
      <c r="T32" s="24"/>
      <c r="U32" s="24"/>
      <c r="V32" s="22"/>
      <c r="W32" s="22"/>
      <c r="X32" s="22"/>
      <c r="Y32" s="22"/>
      <c r="Z32" s="22"/>
      <c r="AA32" s="22"/>
      <c r="AB32" s="14">
        <v>62.283333333333331</v>
      </c>
      <c r="AC32" s="14">
        <f t="shared" si="0"/>
        <v>3737</v>
      </c>
      <c r="AD32" s="13"/>
    </row>
    <row r="33" spans="1:30" s="6" customFormat="1" ht="45.75" customHeight="1">
      <c r="A33" s="20">
        <v>28</v>
      </c>
      <c r="B33" s="25">
        <v>1</v>
      </c>
      <c r="C33" s="43" t="s">
        <v>117</v>
      </c>
      <c r="D33" s="44" t="s">
        <v>119</v>
      </c>
      <c r="E33" s="43" t="s">
        <v>148</v>
      </c>
      <c r="F33" s="12" t="s">
        <v>101</v>
      </c>
      <c r="G33" s="12" t="s">
        <v>35</v>
      </c>
      <c r="H33" s="12" t="s">
        <v>41</v>
      </c>
      <c r="I33" s="12" t="s">
        <v>42</v>
      </c>
      <c r="J33" s="12" t="s">
        <v>42</v>
      </c>
      <c r="K33" s="12" t="s">
        <v>70</v>
      </c>
      <c r="L33" s="24">
        <v>2</v>
      </c>
      <c r="M33" s="21"/>
      <c r="N33" s="21"/>
      <c r="O33" s="21"/>
      <c r="P33" s="21"/>
      <c r="Q33" s="24"/>
      <c r="R33" s="24"/>
      <c r="S33" s="24"/>
      <c r="T33" s="24">
        <v>1</v>
      </c>
      <c r="U33" s="24">
        <v>1</v>
      </c>
      <c r="V33" s="22"/>
      <c r="W33" s="22"/>
      <c r="X33" s="22"/>
      <c r="Y33" s="22"/>
      <c r="Z33" s="22"/>
      <c r="AA33" s="22"/>
      <c r="AB33" s="14">
        <v>315.83875</v>
      </c>
      <c r="AC33" s="14">
        <f t="shared" si="0"/>
        <v>631.67750000000001</v>
      </c>
      <c r="AD33" s="13"/>
    </row>
    <row r="34" spans="1:30" s="6" customFormat="1" ht="45.75" customHeight="1">
      <c r="A34" s="26">
        <v>29</v>
      </c>
      <c r="B34" s="25">
        <v>1</v>
      </c>
      <c r="C34" s="43" t="s">
        <v>118</v>
      </c>
      <c r="D34" s="44" t="s">
        <v>119</v>
      </c>
      <c r="E34" s="43" t="s">
        <v>149</v>
      </c>
      <c r="F34" s="12" t="s">
        <v>102</v>
      </c>
      <c r="G34" s="12" t="s">
        <v>35</v>
      </c>
      <c r="H34" s="12" t="s">
        <v>41</v>
      </c>
      <c r="I34" s="12" t="s">
        <v>42</v>
      </c>
      <c r="J34" s="12" t="s">
        <v>42</v>
      </c>
      <c r="K34" s="12" t="s">
        <v>71</v>
      </c>
      <c r="L34" s="24">
        <v>30</v>
      </c>
      <c r="M34" s="21"/>
      <c r="N34" s="21"/>
      <c r="O34" s="21"/>
      <c r="P34" s="21"/>
      <c r="Q34" s="24"/>
      <c r="R34" s="24"/>
      <c r="S34" s="24">
        <v>30</v>
      </c>
      <c r="T34" s="24"/>
      <c r="U34" s="24"/>
      <c r="V34" s="22"/>
      <c r="W34" s="22"/>
      <c r="X34" s="22"/>
      <c r="Y34" s="22"/>
      <c r="Z34" s="22"/>
      <c r="AA34" s="22"/>
      <c r="AB34" s="14">
        <v>546.80833333333339</v>
      </c>
      <c r="AC34" s="14">
        <f t="shared" si="0"/>
        <v>16404.25</v>
      </c>
      <c r="AD34" s="13"/>
    </row>
    <row r="35" spans="1:30" s="6" customFormat="1" ht="45.75" customHeight="1" thickBot="1">
      <c r="A35" s="20">
        <v>30</v>
      </c>
      <c r="B35" s="25">
        <v>1</v>
      </c>
      <c r="C35" s="43" t="s">
        <v>111</v>
      </c>
      <c r="D35" s="44" t="s">
        <v>119</v>
      </c>
      <c r="E35" s="43" t="s">
        <v>150</v>
      </c>
      <c r="F35" s="12" t="s">
        <v>103</v>
      </c>
      <c r="G35" s="12" t="s">
        <v>35</v>
      </c>
      <c r="H35" s="12" t="s">
        <v>41</v>
      </c>
      <c r="I35" s="12" t="s">
        <v>42</v>
      </c>
      <c r="J35" s="12" t="s">
        <v>42</v>
      </c>
      <c r="K35" s="12" t="s">
        <v>72</v>
      </c>
      <c r="L35" s="24">
        <v>1</v>
      </c>
      <c r="M35" s="21"/>
      <c r="N35" s="21"/>
      <c r="O35" s="21"/>
      <c r="P35" s="21"/>
      <c r="Q35" s="24"/>
      <c r="R35" s="24"/>
      <c r="S35" s="24"/>
      <c r="T35" s="24"/>
      <c r="U35" s="24">
        <v>1</v>
      </c>
      <c r="V35" s="22"/>
      <c r="W35" s="22"/>
      <c r="X35" s="22"/>
      <c r="Y35" s="22"/>
      <c r="Z35" s="22"/>
      <c r="AA35" s="22"/>
      <c r="AB35" s="14">
        <v>294.57</v>
      </c>
      <c r="AC35" s="14">
        <f t="shared" si="0"/>
        <v>294.57</v>
      </c>
      <c r="AD35" s="13"/>
    </row>
    <row r="36" spans="1:30" s="6" customFormat="1" ht="20.25" customHeight="1" thickBot="1">
      <c r="A36" s="37" t="s">
        <v>36</v>
      </c>
      <c r="B36" s="38"/>
      <c r="C36" s="38"/>
      <c r="D36" s="38"/>
      <c r="E36" s="38"/>
      <c r="F36" s="38"/>
      <c r="G36" s="38"/>
      <c r="H36" s="38"/>
      <c r="I36" s="38"/>
      <c r="J36" s="38"/>
      <c r="K36" s="39"/>
      <c r="L36" s="23">
        <f>SUM(L6:L35)</f>
        <v>2705</v>
      </c>
      <c r="M36" s="16">
        <f>SUM(M6:M6)</f>
        <v>0</v>
      </c>
      <c r="N36" s="16">
        <f>SUM(N6:N6)</f>
        <v>0</v>
      </c>
      <c r="O36" s="16">
        <f>SUM(O6:O6)</f>
        <v>0</v>
      </c>
      <c r="P36" s="16">
        <f>SUM(P6:P6)</f>
        <v>0</v>
      </c>
      <c r="Q36" s="16"/>
      <c r="R36" s="16"/>
      <c r="S36" s="16"/>
      <c r="T36" s="16"/>
      <c r="U36" s="16"/>
      <c r="V36" s="16">
        <f t="shared" ref="V36:AA36" si="1">SUM(V6:V6)</f>
        <v>0</v>
      </c>
      <c r="W36" s="16">
        <f t="shared" si="1"/>
        <v>0</v>
      </c>
      <c r="X36" s="16">
        <f t="shared" si="1"/>
        <v>0</v>
      </c>
      <c r="Y36" s="16">
        <f t="shared" si="1"/>
        <v>0</v>
      </c>
      <c r="Z36" s="16">
        <f t="shared" si="1"/>
        <v>0</v>
      </c>
      <c r="AA36" s="16">
        <f t="shared" si="1"/>
        <v>0</v>
      </c>
      <c r="AB36" s="16"/>
      <c r="AC36" s="16">
        <f>SUM(AC6:AC35)</f>
        <v>369945.72833333333</v>
      </c>
      <c r="AD36" s="17"/>
    </row>
    <row r="37" spans="1:30" s="6" customFormat="1" ht="74.25" customHeight="1">
      <c r="A37" s="32" t="s">
        <v>28</v>
      </c>
      <c r="B37" s="32"/>
      <c r="C37" s="32"/>
      <c r="D37" s="34" t="s">
        <v>15</v>
      </c>
      <c r="E37" s="34"/>
      <c r="F37" s="34"/>
      <c r="G37" s="34"/>
      <c r="H37" s="34"/>
      <c r="I37" s="34"/>
      <c r="J37" s="34"/>
      <c r="K37" s="34"/>
      <c r="L37" s="34"/>
      <c r="M37" s="34"/>
      <c r="N37" s="34"/>
      <c r="O37" s="34"/>
      <c r="P37" s="34"/>
      <c r="Q37" s="34"/>
      <c r="R37" s="34"/>
      <c r="S37" s="34"/>
      <c r="T37" s="34"/>
      <c r="U37" s="34"/>
      <c r="V37" s="34"/>
      <c r="W37" s="34"/>
      <c r="X37" s="34"/>
      <c r="Y37" s="34"/>
      <c r="Z37" s="34"/>
      <c r="AA37" s="34"/>
      <c r="AB37" s="34"/>
      <c r="AC37" s="34"/>
      <c r="AD37" s="34"/>
    </row>
    <row r="38" spans="1:30" s="6" customFormat="1" ht="59.25" customHeight="1">
      <c r="A38" s="32" t="s">
        <v>22</v>
      </c>
      <c r="B38" s="32"/>
      <c r="C38" s="32"/>
      <c r="D38" s="34" t="s">
        <v>21</v>
      </c>
      <c r="E38" s="34"/>
      <c r="F38" s="34"/>
      <c r="G38" s="34"/>
      <c r="H38" s="34"/>
      <c r="I38" s="34"/>
      <c r="J38" s="34"/>
      <c r="K38" s="34"/>
      <c r="L38" s="34"/>
      <c r="M38" s="34"/>
      <c r="N38" s="34"/>
      <c r="O38" s="34"/>
      <c r="P38" s="34"/>
      <c r="Q38" s="34"/>
      <c r="R38" s="34"/>
      <c r="S38" s="34"/>
      <c r="T38" s="34"/>
      <c r="U38" s="34"/>
      <c r="V38" s="34"/>
      <c r="W38" s="34"/>
      <c r="X38" s="34"/>
      <c r="Y38" s="34"/>
      <c r="Z38" s="34"/>
      <c r="AA38" s="34"/>
      <c r="AB38" s="34"/>
      <c r="AC38" s="34"/>
      <c r="AD38" s="34"/>
    </row>
    <row r="39" spans="1:30" s="6" customFormat="1" ht="54" customHeight="1">
      <c r="A39" s="32" t="s">
        <v>24</v>
      </c>
      <c r="B39" s="32"/>
      <c r="C39" s="32"/>
      <c r="D39" s="34" t="s">
        <v>23</v>
      </c>
      <c r="E39" s="34"/>
      <c r="F39" s="34"/>
      <c r="G39" s="34"/>
      <c r="H39" s="34"/>
      <c r="I39" s="34"/>
      <c r="J39" s="34"/>
      <c r="K39" s="34"/>
      <c r="L39" s="34"/>
      <c r="M39" s="34"/>
      <c r="N39" s="34"/>
      <c r="O39" s="34"/>
      <c r="P39" s="34"/>
      <c r="Q39" s="34"/>
      <c r="R39" s="34"/>
      <c r="S39" s="34"/>
      <c r="T39" s="34"/>
      <c r="U39" s="34"/>
      <c r="V39" s="34"/>
      <c r="W39" s="34"/>
      <c r="X39" s="34"/>
      <c r="Y39" s="34"/>
      <c r="Z39" s="34"/>
      <c r="AA39" s="34"/>
      <c r="AB39" s="34"/>
      <c r="AC39" s="34"/>
      <c r="AD39" s="34"/>
    </row>
    <row r="40" spans="1:30" s="6" customFormat="1" ht="47.25" customHeight="1">
      <c r="A40" s="32" t="s">
        <v>25</v>
      </c>
      <c r="B40" s="32"/>
      <c r="C40" s="32"/>
      <c r="D40" s="34" t="s">
        <v>20</v>
      </c>
      <c r="E40" s="34"/>
      <c r="F40" s="34"/>
      <c r="G40" s="34"/>
      <c r="H40" s="34"/>
      <c r="I40" s="34"/>
      <c r="J40" s="34"/>
      <c r="K40" s="34"/>
      <c r="L40" s="34"/>
      <c r="M40" s="34"/>
      <c r="N40" s="34"/>
      <c r="O40" s="34"/>
      <c r="P40" s="34"/>
      <c r="Q40" s="34"/>
      <c r="R40" s="34"/>
      <c r="S40" s="34"/>
      <c r="T40" s="34"/>
      <c r="U40" s="34"/>
      <c r="V40" s="34"/>
      <c r="W40" s="34"/>
      <c r="X40" s="34"/>
      <c r="Y40" s="34"/>
      <c r="Z40" s="34"/>
      <c r="AA40" s="34"/>
      <c r="AB40" s="34"/>
      <c r="AC40" s="34"/>
      <c r="AD40" s="34"/>
    </row>
    <row r="41" spans="1:30" s="6" customFormat="1" ht="227.25" customHeight="1">
      <c r="A41" s="40" t="s">
        <v>26</v>
      </c>
      <c r="B41" s="40"/>
      <c r="C41" s="40"/>
      <c r="D41" s="41" t="s">
        <v>33</v>
      </c>
      <c r="E41" s="41"/>
      <c r="F41" s="41"/>
      <c r="G41" s="41"/>
      <c r="H41" s="41"/>
      <c r="I41" s="41"/>
      <c r="J41" s="41"/>
      <c r="K41" s="41"/>
      <c r="L41" s="41"/>
      <c r="M41" s="41"/>
      <c r="N41" s="41"/>
      <c r="O41" s="41"/>
      <c r="P41" s="41"/>
      <c r="Q41" s="41"/>
      <c r="R41" s="41"/>
      <c r="S41" s="41"/>
      <c r="T41" s="41"/>
      <c r="U41" s="41"/>
      <c r="V41" s="41"/>
      <c r="W41" s="41"/>
      <c r="X41" s="41"/>
      <c r="Y41" s="41"/>
      <c r="Z41" s="41"/>
      <c r="AA41" s="41"/>
      <c r="AB41" s="41"/>
      <c r="AC41" s="41"/>
      <c r="AD41" s="41"/>
    </row>
    <row r="42" spans="1:30" s="6" customFormat="1" ht="108.75" customHeight="1">
      <c r="A42" s="40" t="s">
        <v>27</v>
      </c>
      <c r="B42" s="40"/>
      <c r="C42" s="40"/>
      <c r="D42" s="41" t="s">
        <v>34</v>
      </c>
      <c r="E42" s="41"/>
      <c r="F42" s="41"/>
      <c r="G42" s="41"/>
      <c r="H42" s="41"/>
      <c r="I42" s="41"/>
      <c r="J42" s="41"/>
      <c r="K42" s="41"/>
      <c r="L42" s="41"/>
      <c r="M42" s="41"/>
      <c r="N42" s="41"/>
      <c r="O42" s="41"/>
      <c r="P42" s="41"/>
      <c r="Q42" s="41"/>
      <c r="R42" s="41"/>
      <c r="S42" s="41"/>
      <c r="T42" s="41"/>
      <c r="U42" s="41"/>
      <c r="V42" s="41"/>
      <c r="W42" s="41"/>
      <c r="X42" s="41"/>
      <c r="Y42" s="41"/>
      <c r="Z42" s="41"/>
      <c r="AA42" s="41"/>
      <c r="AB42" s="41"/>
      <c r="AC42" s="41"/>
      <c r="AD42" s="41"/>
    </row>
    <row r="43" spans="1:30" ht="15">
      <c r="C43" s="3"/>
      <c r="D43" s="3"/>
      <c r="E43" s="3"/>
      <c r="F43" s="4"/>
      <c r="G43" s="4"/>
      <c r="H43" s="4"/>
      <c r="I43" s="4"/>
    </row>
    <row r="44" spans="1:30" ht="15">
      <c r="C44" s="3"/>
      <c r="D44" s="3"/>
      <c r="E44" s="3"/>
      <c r="F44" s="4"/>
      <c r="G44" s="4"/>
      <c r="H44" s="4"/>
      <c r="I44" s="4"/>
    </row>
  </sheetData>
  <protectedRanges>
    <protectedRange sqref="F6:F35" name="Диапазон3"/>
  </protectedRanges>
  <mergeCells count="18">
    <mergeCell ref="A42:C42"/>
    <mergeCell ref="D42:AD42"/>
    <mergeCell ref="A40:C40"/>
    <mergeCell ref="A38:C38"/>
    <mergeCell ref="A41:C41"/>
    <mergeCell ref="D41:AD41"/>
    <mergeCell ref="D38:AD38"/>
    <mergeCell ref="D39:AD39"/>
    <mergeCell ref="D40:AD40"/>
    <mergeCell ref="E3:L3"/>
    <mergeCell ref="AD4:AD5"/>
    <mergeCell ref="A37:C37"/>
    <mergeCell ref="A39:C39"/>
    <mergeCell ref="M4:AA4"/>
    <mergeCell ref="D37:AD37"/>
    <mergeCell ref="AB4:AB5"/>
    <mergeCell ref="AC4:AC5"/>
    <mergeCell ref="A36:K36"/>
  </mergeCells>
  <pageMargins left="0.7" right="0.7" top="0.75" bottom="0.75" header="0.3" footer="0.3"/>
  <pageSetup paperSize="8" scale="46" orientation="landscape" r:id="rId1"/>
  <ignoredErrors>
    <ignoredError sqref="D6 D7:D10 D16:D19 D22:D23 D26:D28 D30 D32:D35"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2020-02-03T06:52:36Z</dcterms:modified>
</cp:coreProperties>
</file>